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0" windowWidth="19200" windowHeight="7935"/>
  </bookViews>
  <sheets>
    <sheet name="PUNTAJE" sheetId="1" r:id="rId1"/>
    <sheet name="EST" sheetId="43" r:id="rId2"/>
    <sheet name="S3A Nombre1" sheetId="44" r:id="rId3"/>
    <sheet name="S3A Nombre2" sheetId="45" r:id="rId4"/>
    <sheet name="S3A Nombre3" sheetId="46" r:id="rId5"/>
    <sheet name="S3A Nombre4" sheetId="47" r:id="rId6"/>
    <sheet name="S3A Nombre5" sheetId="48" r:id="rId7"/>
    <sheet name="S3A Nombre6" sheetId="49" r:id="rId8"/>
    <sheet name="S3A Nombre7" sheetId="50" r:id="rId9"/>
    <sheet name="S3A Nombre8" sheetId="51" r:id="rId10"/>
  </sheets>
  <definedNames>
    <definedName name="_xlnm.Print_Area" localSheetId="1">EST!$A$1:$J$58</definedName>
    <definedName name="_xlnm.Print_Area" localSheetId="0">PUNTAJE!$A$1:$Y$12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'S3A Nombre4'!$A$1:$H$61</definedName>
    <definedName name="_xlnm.Print_Area" localSheetId="6">'S3A Nombre5'!$A$1:$H$61</definedName>
    <definedName name="_xlnm.Print_Area" localSheetId="7">'S3A Nombre6'!$A$1:$H$61</definedName>
    <definedName name="_xlnm.Print_Area" localSheetId="8">'S3A Nombre7'!$A$1:$H$61</definedName>
    <definedName name="_xlnm.Print_Area" localSheetId="9">'S3A Nombre8'!$A$1:$H$61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'S3A Nombre4'!$M$2:$M$7</definedName>
    <definedName name="Categoria" localSheetId="6">'S3A Nombre5'!$M$2:$M$7</definedName>
    <definedName name="Categoria" localSheetId="7">'S3A Nombre6'!$M$2:$M$7</definedName>
    <definedName name="Categoria" localSheetId="8">'S3A Nombre7'!$M$2:$M$7</definedName>
    <definedName name="Categoria" localSheetId="9">'S3A Nombre8'!$M$2:$M$7</definedName>
    <definedName name="Categoria">#REF!</definedName>
    <definedName name="Ingeniero_Supervisor_S2_Comercialización" localSheetId="2">'S3A Nombre1'!$O$2:$O$12</definedName>
    <definedName name="Ingeniero_Supervisor_S2_Comercialización" localSheetId="3">'S3A Nombre2'!$O$2:$O$12</definedName>
    <definedName name="Ingeniero_Supervisor_S2_Comercialización" localSheetId="4">'S3A Nombre3'!$O$2:$O$12</definedName>
    <definedName name="Ingeniero_Supervisor_S2_Comercialización" localSheetId="5">'S3A Nombre4'!$O$2:$O$12</definedName>
    <definedName name="Ingeniero_Supervisor_S2_Comercialización" localSheetId="6">'S3A Nombre5'!$O$2:$O$12</definedName>
    <definedName name="Ingeniero_Supervisor_S2_Comercialización" localSheetId="7">'S3A Nombre6'!$O$2:$O$12</definedName>
    <definedName name="Ingeniero_Supervisor_S2_Comercialización" localSheetId="8">'S3A Nombre7'!$O$2:$O$12</definedName>
    <definedName name="Ingeniero_Supervisor_S2_Comercialización" localSheetId="9">'S3A Nombre8'!$O$2:$O$12</definedName>
    <definedName name="Ingeniero_Supervisor_S2_Comercialización">#REF!</definedName>
    <definedName name="Ingeniero_Supervisor_S2_Distribución" localSheetId="2">'S3A Nombre1'!$N$2:$N$5</definedName>
    <definedName name="Ingeniero_Supervisor_S2_Distribución" localSheetId="3">'S3A Nombre2'!$N$2:$N$5</definedName>
    <definedName name="Ingeniero_Supervisor_S2_Distribución" localSheetId="4">'S3A Nombre3'!$N$2:$N$5</definedName>
    <definedName name="Ingeniero_Supervisor_S2_Distribución" localSheetId="5">'S3A Nombre4'!$N$2:$N$5</definedName>
    <definedName name="Ingeniero_Supervisor_S2_Distribución" localSheetId="6">'S3A Nombre5'!$N$2:$N$5</definedName>
    <definedName name="Ingeniero_Supervisor_S2_Distribución" localSheetId="7">'S3A Nombre6'!$N$2:$N$5</definedName>
    <definedName name="Ingeniero_Supervisor_S2_Distribución" localSheetId="8">'S3A Nombre7'!$N$2:$N$5</definedName>
    <definedName name="Ingeniero_Supervisor_S2_Distribución" localSheetId="9">'S3A Nombre8'!$N$2:$N$5</definedName>
    <definedName name="Ingeniero_Supervisor_S2_Distribución">#REF!</definedName>
    <definedName name="Ingeniero_Supervisor_S3A_Comercialización" localSheetId="2">'S3A Nombre1'!$Q$2:$Q$12</definedName>
    <definedName name="Ingeniero_Supervisor_S3A_Comercialización" localSheetId="3">'S3A Nombre2'!$Q$2:$Q$12</definedName>
    <definedName name="Ingeniero_Supervisor_S3A_Comercialización" localSheetId="4">'S3A Nombre3'!$Q$2:$Q$12</definedName>
    <definedName name="Ingeniero_Supervisor_S3A_Comercialización" localSheetId="5">'S3A Nombre4'!$Q$2:$Q$12</definedName>
    <definedName name="Ingeniero_Supervisor_S3A_Comercialización" localSheetId="6">'S3A Nombre5'!$Q$2:$Q$12</definedName>
    <definedName name="Ingeniero_Supervisor_S3A_Comercialización" localSheetId="7">'S3A Nombre6'!$Q$2:$Q$12</definedName>
    <definedName name="Ingeniero_Supervisor_S3A_Comercialización" localSheetId="8">'S3A Nombre7'!$Q$2:$Q$12</definedName>
    <definedName name="Ingeniero_Supervisor_S3A_Comercialización" localSheetId="9">'S3A Nombre8'!$Q$2:$Q$12</definedName>
    <definedName name="Ingeniero_Supervisor_S3A_Comercialización">#REF!</definedName>
    <definedName name="Ingeniero_Supervisor_S3A_Distribución" localSheetId="2">'S3A Nombre1'!$P$2:$P$5</definedName>
    <definedName name="Ingeniero_Supervisor_S3A_Distribución" localSheetId="3">'S3A Nombre2'!$P$2:$P$5</definedName>
    <definedName name="Ingeniero_Supervisor_S3A_Distribución" localSheetId="4">'S3A Nombre3'!$P$2:$P$5</definedName>
    <definedName name="Ingeniero_Supervisor_S3A_Distribución" localSheetId="5">'S3A Nombre4'!$P$2:$P$5</definedName>
    <definedName name="Ingeniero_Supervisor_S3A_Distribución" localSheetId="6">'S3A Nombre5'!$P$2:$P$5</definedName>
    <definedName name="Ingeniero_Supervisor_S3A_Distribución" localSheetId="7">'S3A Nombre6'!$P$2:$P$5</definedName>
    <definedName name="Ingeniero_Supervisor_S3A_Distribución" localSheetId="8">'S3A Nombre7'!$P$2:$P$5</definedName>
    <definedName name="Ingeniero_Supervisor_S3A_Distribución" localSheetId="9">'S3A Nombre8'!$P$2:$P$5</definedName>
    <definedName name="Ingeniero_Supervisor_S3A_Distribución">#REF!</definedName>
    <definedName name="Ingeniero_Supervisor_S3B_Comercialización" localSheetId="2">'S3A Nombre1'!$S$2:$S$12</definedName>
    <definedName name="Ingeniero_Supervisor_S3B_Comercialización" localSheetId="3">'S3A Nombre2'!$S$2:$S$12</definedName>
    <definedName name="Ingeniero_Supervisor_S3B_Comercialización" localSheetId="4">'S3A Nombre3'!$S$2:$S$12</definedName>
    <definedName name="Ingeniero_Supervisor_S3B_Comercialización" localSheetId="5">'S3A Nombre4'!$S$2:$S$12</definedName>
    <definedName name="Ingeniero_Supervisor_S3B_Comercialización" localSheetId="6">'S3A Nombre5'!$S$2:$S$12</definedName>
    <definedName name="Ingeniero_Supervisor_S3B_Comercialización" localSheetId="7">'S3A Nombre6'!$S$2:$S$12</definedName>
    <definedName name="Ingeniero_Supervisor_S3B_Comercialización" localSheetId="8">'S3A Nombre7'!$S$2:$S$12</definedName>
    <definedName name="Ingeniero_Supervisor_S3B_Comercialización" localSheetId="9">'S3A Nombre8'!$S$2:$S$12</definedName>
    <definedName name="Ingeniero_Supervisor_S3B_Comercialización">#REF!</definedName>
    <definedName name="Ingeniero_Supervisor_S3B_Distribución" localSheetId="2">'S3A Nombre1'!$R$2:$R$5</definedName>
    <definedName name="Ingeniero_Supervisor_S3B_Distribución" localSheetId="3">'S3A Nombre2'!$R$2:$R$5</definedName>
    <definedName name="Ingeniero_Supervisor_S3B_Distribución" localSheetId="4">'S3A Nombre3'!$R$2:$R$5</definedName>
    <definedName name="Ingeniero_Supervisor_S3B_Distribución" localSheetId="5">'S3A Nombre4'!$R$2:$R$5</definedName>
    <definedName name="Ingeniero_Supervisor_S3B_Distribución" localSheetId="6">'S3A Nombre5'!$R$2:$R$5</definedName>
    <definedName name="Ingeniero_Supervisor_S3B_Distribución" localSheetId="7">'S3A Nombre6'!$R$2:$R$5</definedName>
    <definedName name="Ingeniero_Supervisor_S3B_Distribución" localSheetId="8">'S3A Nombre7'!$R$2:$R$5</definedName>
    <definedName name="Ingeniero_Supervisor_S3B_Distribución" localSheetId="9">'S3A Nombre8'!$R$2:$R$5</definedName>
    <definedName name="Ingeniero_Supervisor_S3B_Distribución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'S3A Nombre4'!$1:$10</definedName>
    <definedName name="_xlnm.Print_Titles" localSheetId="6">'S3A Nombre5'!$1:$10</definedName>
    <definedName name="_xlnm.Print_Titles" localSheetId="7">'S3A Nombre6'!$1:$10</definedName>
    <definedName name="_xlnm.Print_Titles" localSheetId="8">'S3A Nombre7'!$1:$10</definedName>
    <definedName name="_xlnm.Print_Titles" localSheetId="9">'S3A Nombre8'!$1:$10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48" l="1"/>
  <c r="Y3" i="1" l="1"/>
  <c r="B8" i="1" l="1"/>
  <c r="I8" i="1"/>
  <c r="H8" i="1"/>
  <c r="G8" i="1"/>
  <c r="F8" i="1"/>
  <c r="E8" i="1"/>
  <c r="D8" i="1"/>
  <c r="C8" i="1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61" i="49" s="1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1" i="46" s="1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61" i="45" s="1"/>
  <c r="D12" i="45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E58" i="43"/>
  <c r="B4" i="1" s="1"/>
  <c r="E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10" i="43"/>
  <c r="D9" i="43"/>
  <c r="D8" i="43"/>
  <c r="D57" i="43" s="1"/>
  <c r="D7" i="43"/>
  <c r="D61" i="51" l="1"/>
  <c r="D61" i="50"/>
  <c r="D61" i="47"/>
  <c r="D61" i="44"/>
  <c r="X11" i="1" l="1"/>
  <c r="Y11" i="1" s="1"/>
  <c r="X10" i="1" l="1"/>
  <c r="Y10" i="1" s="1"/>
  <c r="X4" i="1"/>
  <c r="Y4" i="1" s="1"/>
  <c r="J7" i="1" l="1"/>
  <c r="X9" i="1"/>
  <c r="Y9" i="1" s="1"/>
  <c r="X8" i="1"/>
  <c r="Y8" i="1" s="1"/>
  <c r="X7" i="1" l="1"/>
  <c r="Y7" i="1" s="1"/>
  <c r="X6" i="1"/>
  <c r="Y6" i="1" s="1"/>
  <c r="X5" i="1"/>
  <c r="Y5" i="1" s="1"/>
  <c r="X3" i="1" l="1"/>
  <c r="Y12" i="1" s="1"/>
  <c r="P4" i="1" l="1"/>
  <c r="T3" i="1" s="1"/>
  <c r="S3" i="1"/>
  <c r="U3" i="1" l="1"/>
  <c r="S4" i="1" l="1"/>
  <c r="J9" i="1" l="1"/>
  <c r="L8" i="1" l="1"/>
  <c r="L7" i="1" s="1"/>
  <c r="L12" i="1"/>
  <c r="J11" i="1"/>
  <c r="L10" i="1" s="1"/>
</calcChain>
</file>

<file path=xl/sharedStrings.xml><?xml version="1.0" encoding="utf-8"?>
<sst xmlns="http://schemas.openxmlformats.org/spreadsheetml/2006/main" count="664" uniqueCount="85">
  <si>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</si>
  <si>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</si>
  <si>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</si>
  <si>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</si>
  <si>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</si>
  <si>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</si>
  <si>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</si>
  <si>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</si>
  <si>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</si>
  <si>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</si>
  <si>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</si>
  <si>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</si>
  <si>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</si>
  <si>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</si>
  <si>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</si>
  <si>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</si>
  <si>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</si>
  <si>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</si>
  <si>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</si>
  <si>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</si>
  <si>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</si>
  <si>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</si>
  <si>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</si>
  <si>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</si>
  <si>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</si>
  <si>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</si>
  <si>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</si>
  <si>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</si>
  <si>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</si>
  <si>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</si>
  <si>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</si>
  <si>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</si>
  <si>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</si>
  <si>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</si>
  <si>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</si>
  <si>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</si>
  <si>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</si>
  <si>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</si>
  <si>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</si>
  <si>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</si>
  <si>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B.1. Supervisores S3-A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</si>
  <si>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</si>
  <si>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</si>
  <si>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</si>
  <si>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</si>
  <si>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</si>
  <si>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</si>
  <si>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</si>
  <si>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</si>
  <si>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</si>
  <si>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</si>
  <si>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</si>
  <si>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S3A - Nombre 3</t>
  </si>
  <si>
    <t>Supervisor S3A - Nombre 4</t>
  </si>
  <si>
    <t>Supervisor S3A - Nombre 5</t>
  </si>
  <si>
    <t>Supervisor S3A - Nombre 6</t>
  </si>
  <si>
    <t>Supervisor S3A - Nombre 7</t>
  </si>
  <si>
    <t>Supervisor S3A - Nombre 8</t>
  </si>
  <si>
    <t>ÍTEM 6: Supervisión y Fiscalización del Sub Sector Electricidad - Oficinas Desconcentradas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</si>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</sst>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0" fontId="8" fillId="0" borderId="0" xfId="0" applyFon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165" fontId="5" fillId="0" borderId="11" xfId="0" applyNumberFormat="1" applyFont="1" applyFill="1" applyBorder="1" applyAlignment="1" applyProtection="1">
      <alignment horizontal="center" vertical="center" wrapText="1"/>
    </xf>
    <xf numFmtId="165" fontId="5" fillId="0" borderId="1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62" zoomScaleNormal="85" zoomScaleSheetLayoutView="62" workbookViewId="0">
      <selection activeCell="Y3" sqref="Y3"/>
    </sheetView>
  </sheetViews>
  <sheetFormatPr baseColWidth="10" defaultRowHeight="15" outlineLevelCol="1" x14ac:dyDescent="0.25"/>
  <cols>
    <col min="1" max="1" width="23.42578125" style="40" customWidth="1"/>
    <col min="2" max="10" width="17" style="40" bestFit="1" customWidth="1"/>
    <col min="11" max="11" width="12.7109375" style="40" customWidth="1"/>
    <col min="12" max="12" width="22.140625" style="88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1" width="19.28515625" style="52" hidden="1" customWidth="1" outlineLevel="1"/>
    <col min="22" max="22" width="15" style="40" customWidth="1" collapsed="1"/>
    <col min="23" max="23" width="27" style="40" bestFit="1" customWidth="1"/>
    <col min="24" max="24" width="19.85546875" style="40" bestFit="1" customWidth="1"/>
    <col min="25" max="25" width="23.28515625" style="40" customWidth="1"/>
    <col min="26" max="16384" width="11.42578125" style="40"/>
  </cols>
  <sheetData>
    <row r="1" spans="1:25" x14ac:dyDescent="0.25">
      <c r="A1" s="99" t="s">
        <v>58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5" t="s">
        <v>49</v>
      </c>
      <c r="W1" s="95"/>
      <c r="X1" s="95"/>
      <c r="Y1" s="95"/>
    </row>
    <row r="2" spans="1:25" ht="24" x14ac:dyDescent="0.25">
      <c r="A2" s="53" t="s">
        <v>7</v>
      </c>
      <c r="B2" s="105" t="s">
        <v>19</v>
      </c>
      <c r="C2" s="105"/>
      <c r="D2" s="105"/>
      <c r="E2" s="105"/>
      <c r="F2" s="105"/>
      <c r="G2" s="105"/>
      <c r="H2" s="105"/>
      <c r="I2" s="105"/>
      <c r="J2" s="103" t="s">
        <v>17</v>
      </c>
      <c r="K2" s="103"/>
      <c r="L2" s="54" t="s">
        <v>18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20</v>
      </c>
      <c r="X2" s="57" t="s">
        <v>21</v>
      </c>
      <c r="Y2" s="57" t="s">
        <v>22</v>
      </c>
    </row>
    <row r="3" spans="1:25" x14ac:dyDescent="0.25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58">
        <v>40</v>
      </c>
      <c r="M3" s="59"/>
      <c r="N3" s="60">
        <v>60</v>
      </c>
      <c r="O3" s="61" t="s">
        <v>13</v>
      </c>
      <c r="P3" s="62">
        <v>8</v>
      </c>
      <c r="Q3" s="63" t="s">
        <v>12</v>
      </c>
      <c r="R3" s="64">
        <v>1</v>
      </c>
      <c r="S3" s="65">
        <f>+$P$3*R3</f>
        <v>8</v>
      </c>
      <c r="T3" s="66">
        <f>$N$3*$S$5*R3/$P$4</f>
        <v>7.5</v>
      </c>
      <c r="U3" s="67">
        <f>$N$3*$S$6*R3/$P$4</f>
        <v>6</v>
      </c>
      <c r="V3" s="89" t="s">
        <v>23</v>
      </c>
      <c r="W3" s="90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97" t="s">
        <v>33</v>
      </c>
      <c r="B4" s="98">
        <f>EST!E58</f>
        <v>0</v>
      </c>
      <c r="C4" s="69"/>
      <c r="D4" s="69"/>
      <c r="E4" s="69"/>
      <c r="F4" s="69"/>
      <c r="G4" s="69"/>
      <c r="H4" s="69"/>
      <c r="I4" s="69"/>
      <c r="J4" s="70" t="s">
        <v>30</v>
      </c>
      <c r="K4" s="71">
        <v>2</v>
      </c>
      <c r="L4" s="72">
        <v>40</v>
      </c>
      <c r="M4" s="59"/>
      <c r="P4" s="73">
        <f>SUM(P3:P3)</f>
        <v>8</v>
      </c>
      <c r="Q4" s="74"/>
      <c r="R4" s="75" t="s">
        <v>14</v>
      </c>
      <c r="S4" s="76">
        <f>SUM(S3:S3)</f>
        <v>8</v>
      </c>
      <c r="T4" s="74"/>
      <c r="U4" s="74"/>
      <c r="V4" s="94" t="s">
        <v>24</v>
      </c>
      <c r="W4" s="77" t="s">
        <v>50</v>
      </c>
      <c r="X4" s="68">
        <f>B8</f>
        <v>0</v>
      </c>
      <c r="Y4" s="5">
        <f t="shared" ref="Y4:Y11" si="0">+IF(AND(X4&gt;=$K$10,X4&lt;=$K$8),$J$11,IF(X4&gt;$K$8,$J$9,0))</f>
        <v>0</v>
      </c>
    </row>
    <row r="5" spans="1:25" ht="15" customHeight="1" x14ac:dyDescent="0.25">
      <c r="A5" s="97"/>
      <c r="B5" s="98"/>
      <c r="C5" s="69"/>
      <c r="D5" s="69"/>
      <c r="E5" s="69"/>
      <c r="F5" s="69"/>
      <c r="G5" s="69"/>
      <c r="H5" s="69"/>
      <c r="I5" s="69"/>
      <c r="J5" s="70" t="s">
        <v>31</v>
      </c>
      <c r="K5" s="71">
        <v>1</v>
      </c>
      <c r="L5" s="78">
        <v>32</v>
      </c>
      <c r="Q5" s="100" t="s">
        <v>15</v>
      </c>
      <c r="R5" s="100"/>
      <c r="S5" s="79">
        <v>1</v>
      </c>
      <c r="T5" s="74"/>
      <c r="U5" s="74"/>
      <c r="V5" s="94"/>
      <c r="W5" s="77" t="s">
        <v>51</v>
      </c>
      <c r="X5" s="68">
        <f>C8</f>
        <v>0</v>
      </c>
      <c r="Y5" s="5">
        <f t="shared" si="0"/>
        <v>0</v>
      </c>
    </row>
    <row r="6" spans="1:25" ht="15" customHeight="1" x14ac:dyDescent="0.25">
      <c r="A6" s="96" t="s">
        <v>32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8">
        <v>60</v>
      </c>
      <c r="Q6" s="101" t="s">
        <v>16</v>
      </c>
      <c r="R6" s="102"/>
      <c r="S6" s="79">
        <v>0.8</v>
      </c>
      <c r="T6" s="74"/>
      <c r="U6" s="74"/>
      <c r="V6" s="94"/>
      <c r="W6" s="77" t="s">
        <v>52</v>
      </c>
      <c r="X6" s="68">
        <f>D8</f>
        <v>0</v>
      </c>
      <c r="Y6" s="5">
        <f t="shared" si="0"/>
        <v>0</v>
      </c>
    </row>
    <row r="7" spans="1:25" ht="15" customHeight="1" x14ac:dyDescent="0.25">
      <c r="A7" s="80" t="s">
        <v>40</v>
      </c>
      <c r="B7" s="81">
        <v>1</v>
      </c>
      <c r="C7" s="81">
        <v>2</v>
      </c>
      <c r="D7" s="82">
        <v>3</v>
      </c>
      <c r="E7" s="82">
        <v>4</v>
      </c>
      <c r="F7" s="82">
        <v>5</v>
      </c>
      <c r="G7" s="82">
        <v>6</v>
      </c>
      <c r="H7" s="82">
        <v>7</v>
      </c>
      <c r="I7" s="82">
        <v>8</v>
      </c>
      <c r="J7" s="83">
        <f>P3</f>
        <v>8</v>
      </c>
      <c r="K7" s="80" t="s">
        <v>2</v>
      </c>
      <c r="L7" s="58">
        <f>L8</f>
        <v>60</v>
      </c>
      <c r="V7" s="94"/>
      <c r="W7" s="77" t="s">
        <v>53</v>
      </c>
      <c r="X7" s="68">
        <f>E8</f>
        <v>0</v>
      </c>
      <c r="Y7" s="5">
        <f t="shared" si="0"/>
        <v>0</v>
      </c>
    </row>
    <row r="8" spans="1:25" ht="15" customHeight="1" x14ac:dyDescent="0.25">
      <c r="A8" s="97" t="s">
        <v>1</v>
      </c>
      <c r="B8" s="98">
        <f>'S3A Nombre1'!D61</f>
        <v>0</v>
      </c>
      <c r="C8" s="98">
        <f>'S3A Nombre2'!D61</f>
        <v>0</v>
      </c>
      <c r="D8" s="98">
        <f>'S3A Nombre3'!D61</f>
        <v>0</v>
      </c>
      <c r="E8" s="98">
        <f>'S3A Nombre4'!D61</f>
        <v>0</v>
      </c>
      <c r="F8" s="91">
        <f>'S3A Nombre5'!D61</f>
        <v>0</v>
      </c>
      <c r="G8" s="91">
        <f>'S3A Nombre6'!D61</f>
        <v>0</v>
      </c>
      <c r="H8" s="91">
        <f>'S3A Nombre7'!D61</f>
        <v>0</v>
      </c>
      <c r="I8" s="91">
        <f>'S3A Nombre8'!D61</f>
        <v>0</v>
      </c>
      <c r="J8" s="70" t="s">
        <v>30</v>
      </c>
      <c r="K8" s="71">
        <v>4</v>
      </c>
      <c r="L8" s="98">
        <f>J7*J9</f>
        <v>60</v>
      </c>
      <c r="V8" s="94"/>
      <c r="W8" s="77" t="s">
        <v>54</v>
      </c>
      <c r="X8" s="68">
        <f>F8</f>
        <v>0</v>
      </c>
      <c r="Y8" s="5">
        <f t="shared" si="0"/>
        <v>0</v>
      </c>
    </row>
    <row r="9" spans="1:25" ht="15" customHeight="1" x14ac:dyDescent="0.25">
      <c r="A9" s="97"/>
      <c r="B9" s="98"/>
      <c r="C9" s="98"/>
      <c r="D9" s="98"/>
      <c r="E9" s="98"/>
      <c r="F9" s="92"/>
      <c r="G9" s="92"/>
      <c r="H9" s="92"/>
      <c r="I9" s="92"/>
      <c r="J9" s="84">
        <f>T3</f>
        <v>7.5</v>
      </c>
      <c r="K9" s="85" t="s">
        <v>3</v>
      </c>
      <c r="L9" s="98"/>
      <c r="V9" s="94"/>
      <c r="W9" s="77" t="s">
        <v>55</v>
      </c>
      <c r="X9" s="68">
        <f>G8</f>
        <v>0</v>
      </c>
      <c r="Y9" s="5">
        <f t="shared" si="0"/>
        <v>0</v>
      </c>
    </row>
    <row r="10" spans="1:25" ht="15" customHeight="1" x14ac:dyDescent="0.25">
      <c r="A10" s="97"/>
      <c r="B10" s="98"/>
      <c r="C10" s="98"/>
      <c r="D10" s="98"/>
      <c r="E10" s="98"/>
      <c r="F10" s="92"/>
      <c r="G10" s="92"/>
      <c r="H10" s="92"/>
      <c r="I10" s="92"/>
      <c r="J10" s="70" t="s">
        <v>31</v>
      </c>
      <c r="K10" s="71">
        <v>3</v>
      </c>
      <c r="L10" s="98">
        <f>J7*J11</f>
        <v>48</v>
      </c>
      <c r="O10" s="74"/>
      <c r="P10" s="74"/>
      <c r="V10" s="94"/>
      <c r="W10" s="77" t="s">
        <v>56</v>
      </c>
      <c r="X10" s="68">
        <f>H8</f>
        <v>0</v>
      </c>
      <c r="Y10" s="5">
        <f t="shared" si="0"/>
        <v>0</v>
      </c>
    </row>
    <row r="11" spans="1:25" ht="15" customHeight="1" x14ac:dyDescent="0.25">
      <c r="A11" s="97"/>
      <c r="B11" s="98"/>
      <c r="C11" s="98"/>
      <c r="D11" s="98"/>
      <c r="E11" s="98"/>
      <c r="F11" s="93"/>
      <c r="G11" s="93"/>
      <c r="H11" s="93"/>
      <c r="I11" s="93"/>
      <c r="J11" s="84">
        <f>U3</f>
        <v>6</v>
      </c>
      <c r="K11" s="85" t="s">
        <v>3</v>
      </c>
      <c r="L11" s="98"/>
      <c r="N11" s="74"/>
      <c r="O11" s="74"/>
      <c r="P11" s="74"/>
      <c r="V11" s="94"/>
      <c r="W11" s="77" t="s">
        <v>57</v>
      </c>
      <c r="X11" s="68">
        <f>I8</f>
        <v>0</v>
      </c>
      <c r="Y11" s="5">
        <f t="shared" si="0"/>
        <v>0</v>
      </c>
    </row>
    <row r="12" spans="1:25" ht="1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1" t="s">
        <v>4</v>
      </c>
      <c r="L12" s="58">
        <f>L3+L6</f>
        <v>100</v>
      </c>
      <c r="N12" s="74"/>
      <c r="O12" s="74"/>
      <c r="P12" s="87"/>
      <c r="X12" s="2" t="s">
        <v>25</v>
      </c>
      <c r="Y12" s="6">
        <f>SUM(Y3:Y11)</f>
        <v>0</v>
      </c>
    </row>
    <row r="13" spans="1:25" ht="15" customHeight="1" x14ac:dyDescent="0.25">
      <c r="N13" s="74"/>
    </row>
    <row r="14" spans="1:25" ht="15" customHeight="1" x14ac:dyDescent="0.25"/>
    <row r="16" spans="1:25" ht="24" customHeight="1" x14ac:dyDescent="0.25"/>
    <row r="17" ht="15" customHeight="1" x14ac:dyDescent="0.25"/>
    <row r="19" ht="16.5" customHeight="1" x14ac:dyDescent="0.25"/>
    <row r="21" ht="15" customHeight="1" x14ac:dyDescent="0.25"/>
    <row r="23" ht="15.75" customHeight="1" x14ac:dyDescent="0.25"/>
    <row r="26" ht="15" customHeight="1" x14ac:dyDescent="0.25"/>
    <row r="28" ht="15" customHeight="1" x14ac:dyDescent="0.25"/>
    <row r="31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3">
    <mergeCell ref="Q5:R5"/>
    <mergeCell ref="Q6:R6"/>
    <mergeCell ref="J2:K2"/>
    <mergeCell ref="A3:K3"/>
    <mergeCell ref="B2:I2"/>
    <mergeCell ref="A4:A5"/>
    <mergeCell ref="B4:B5"/>
    <mergeCell ref="V3:W3"/>
    <mergeCell ref="I8:I11"/>
    <mergeCell ref="V4:V11"/>
    <mergeCell ref="V1:Y1"/>
    <mergeCell ref="A6:K6"/>
    <mergeCell ref="H8:H11"/>
    <mergeCell ref="G8:G11"/>
    <mergeCell ref="F8:F11"/>
    <mergeCell ref="A8:A11"/>
    <mergeCell ref="B8:B11"/>
    <mergeCell ref="L8:L9"/>
    <mergeCell ref="L10:L11"/>
    <mergeCell ref="C8:C11"/>
    <mergeCell ref="D8:D11"/>
    <mergeCell ref="E8:E11"/>
    <mergeCell ref="A1:L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111"/>
      <c r="J1" s="111"/>
      <c r="K1" s="9"/>
    </row>
    <row r="2" spans="1:11" ht="24.75" customHeight="1" x14ac:dyDescent="0.25">
      <c r="A2" s="107" t="s">
        <v>41</v>
      </c>
      <c r="B2" s="107"/>
      <c r="C2" s="128"/>
      <c r="D2" s="129"/>
      <c r="E2" s="129"/>
      <c r="F2" s="129"/>
      <c r="G2" s="129"/>
      <c r="H2" s="129"/>
      <c r="I2" s="129"/>
      <c r="J2" s="129"/>
      <c r="K2" s="11"/>
    </row>
    <row r="3" spans="1:11" ht="24.75" customHeight="1" x14ac:dyDescent="0.25">
      <c r="A3" s="112" t="s">
        <v>35</v>
      </c>
      <c r="B3" s="112"/>
      <c r="C3" s="130">
        <v>0</v>
      </c>
      <c r="D3" s="131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3" t="s">
        <v>59</v>
      </c>
      <c r="B4" s="114"/>
      <c r="C4" s="114"/>
      <c r="D4" s="114"/>
      <c r="E4" s="114"/>
      <c r="F4" s="114"/>
      <c r="G4" s="114"/>
      <c r="H4" s="114"/>
      <c r="I4" s="114"/>
      <c r="J4" s="114"/>
      <c r="K4" s="15"/>
    </row>
    <row r="5" spans="1:11" ht="24" customHeight="1" x14ac:dyDescent="0.25">
      <c r="A5" s="107" t="s">
        <v>29</v>
      </c>
      <c r="B5" s="107"/>
      <c r="C5" s="107"/>
      <c r="D5" s="107"/>
      <c r="E5" s="107"/>
      <c r="F5" s="107"/>
      <c r="G5" s="107"/>
      <c r="H5" s="107" t="s">
        <v>42</v>
      </c>
      <c r="I5" s="107" t="s">
        <v>43</v>
      </c>
      <c r="J5" s="107" t="s">
        <v>44</v>
      </c>
      <c r="K5" s="108" t="s">
        <v>47</v>
      </c>
    </row>
    <row r="6" spans="1:11" ht="48.75" customHeight="1" x14ac:dyDescent="0.25">
      <c r="A6" s="8" t="s">
        <v>60</v>
      </c>
      <c r="B6" s="8" t="s">
        <v>61</v>
      </c>
      <c r="C6" s="8" t="s">
        <v>62</v>
      </c>
      <c r="D6" s="8" t="s">
        <v>19</v>
      </c>
      <c r="E6" s="8" t="s">
        <v>34</v>
      </c>
      <c r="F6" s="8" t="s">
        <v>45</v>
      </c>
      <c r="G6" s="8" t="s">
        <v>38</v>
      </c>
      <c r="H6" s="106"/>
      <c r="I6" s="106"/>
      <c r="J6" s="106"/>
      <c r="K6" s="109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6" t="s">
        <v>14</v>
      </c>
      <c r="B57" s="106"/>
      <c r="C57" s="106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6" t="s">
        <v>37</v>
      </c>
      <c r="B58" s="106"/>
      <c r="C58" s="106"/>
      <c r="D58" s="106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t="15" hidden="1" customHeight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26</v>
      </c>
      <c r="B1" s="111"/>
      <c r="C1" s="111"/>
      <c r="D1" s="111"/>
      <c r="E1" s="111"/>
      <c r="F1" s="111"/>
      <c r="G1" s="111"/>
      <c r="H1" s="111"/>
      <c r="I1" s="27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25" t="s">
        <v>70</v>
      </c>
      <c r="B2" s="120"/>
      <c r="C2" s="132"/>
      <c r="D2" s="133"/>
      <c r="E2" s="133"/>
      <c r="F2" s="133"/>
      <c r="G2" s="133"/>
      <c r="H2" s="133"/>
      <c r="I2" s="28"/>
      <c r="M2" s="7" t="s">
        <v>64</v>
      </c>
      <c r="N2" s="29" t="s">
        <v>71</v>
      </c>
      <c r="O2" s="29" t="s">
        <v>71</v>
      </c>
      <c r="P2" s="29" t="s">
        <v>71</v>
      </c>
      <c r="Q2" s="29" t="s">
        <v>71</v>
      </c>
      <c r="R2" s="29" t="s">
        <v>71</v>
      </c>
      <c r="S2" s="29" t="s">
        <v>71</v>
      </c>
    </row>
    <row r="3" spans="1:24" ht="21.75" customHeight="1" x14ac:dyDescent="0.25">
      <c r="A3" s="125" t="s">
        <v>39</v>
      </c>
      <c r="B3" s="120"/>
      <c r="C3" s="126" t="s">
        <v>64</v>
      </c>
      <c r="D3" s="127"/>
      <c r="E3" s="127"/>
      <c r="F3" s="127"/>
      <c r="G3" s="127"/>
      <c r="H3" s="127"/>
      <c r="I3" s="30"/>
      <c r="M3" s="7" t="s">
        <v>65</v>
      </c>
      <c r="N3" s="31" t="s">
        <v>72</v>
      </c>
      <c r="O3" s="29" t="s">
        <v>72</v>
      </c>
      <c r="P3" s="31" t="s">
        <v>72</v>
      </c>
      <c r="Q3" s="29" t="s">
        <v>72</v>
      </c>
      <c r="R3" s="31" t="s">
        <v>72</v>
      </c>
      <c r="S3" s="29" t="s">
        <v>72</v>
      </c>
      <c r="T3" s="29"/>
      <c r="U3" s="29"/>
      <c r="V3" s="29"/>
    </row>
    <row r="4" spans="1:24" ht="21.75" customHeight="1" x14ac:dyDescent="0.25">
      <c r="A4" s="125" t="s">
        <v>27</v>
      </c>
      <c r="B4" s="120"/>
      <c r="C4" s="126" t="s">
        <v>71</v>
      </c>
      <c r="D4" s="127"/>
      <c r="E4" s="127"/>
      <c r="F4" s="127"/>
      <c r="G4" s="127"/>
      <c r="H4" s="127"/>
      <c r="I4" s="30"/>
      <c r="M4" s="7" t="s">
        <v>66</v>
      </c>
      <c r="N4" s="29" t="s">
        <v>73</v>
      </c>
      <c r="O4" s="31" t="s">
        <v>74</v>
      </c>
      <c r="P4" s="29" t="s">
        <v>73</v>
      </c>
      <c r="Q4" s="31" t="s">
        <v>74</v>
      </c>
      <c r="R4" s="29" t="s">
        <v>73</v>
      </c>
      <c r="S4" s="31" t="s">
        <v>74</v>
      </c>
      <c r="T4" s="29"/>
      <c r="U4" s="29"/>
      <c r="V4" s="29"/>
    </row>
    <row r="5" spans="1:24" ht="24.75" customHeight="1" x14ac:dyDescent="0.25">
      <c r="A5" s="119" t="s">
        <v>75</v>
      </c>
      <c r="B5" s="120"/>
      <c r="C5" s="32"/>
      <c r="D5" s="121"/>
      <c r="E5" s="122"/>
      <c r="F5" s="122"/>
      <c r="G5" s="122"/>
      <c r="H5" s="122"/>
      <c r="I5" s="33"/>
      <c r="M5" s="7" t="s">
        <v>67</v>
      </c>
      <c r="N5" s="29" t="s">
        <v>76</v>
      </c>
      <c r="O5" s="29" t="s">
        <v>76</v>
      </c>
      <c r="P5" s="29" t="s">
        <v>76</v>
      </c>
      <c r="Q5" s="29" t="s">
        <v>76</v>
      </c>
      <c r="R5" s="29" t="s">
        <v>76</v>
      </c>
      <c r="S5" s="29" t="s">
        <v>76</v>
      </c>
      <c r="T5" s="29"/>
      <c r="U5" s="29"/>
      <c r="V5" s="29"/>
    </row>
    <row r="6" spans="1:24" ht="24.75" customHeight="1" x14ac:dyDescent="0.25">
      <c r="A6" s="119" t="s">
        <v>77</v>
      </c>
      <c r="B6" s="120"/>
      <c r="C6" s="34"/>
      <c r="D6" s="123"/>
      <c r="E6" s="124"/>
      <c r="F6" s="124"/>
      <c r="G6" s="124"/>
      <c r="H6" s="124"/>
      <c r="I6" s="35"/>
      <c r="M6" s="7" t="s">
        <v>68</v>
      </c>
      <c r="N6" s="29"/>
      <c r="O6" s="29" t="s">
        <v>78</v>
      </c>
      <c r="P6" s="29"/>
      <c r="Q6" s="29" t="s">
        <v>78</v>
      </c>
      <c r="S6" s="29" t="s">
        <v>78</v>
      </c>
    </row>
    <row r="7" spans="1:24" ht="21.75" customHeight="1" x14ac:dyDescent="0.25">
      <c r="A7" s="125" t="s">
        <v>28</v>
      </c>
      <c r="B7" s="120"/>
      <c r="C7" s="34"/>
      <c r="D7" s="123"/>
      <c r="E7" s="124"/>
      <c r="F7" s="124"/>
      <c r="G7" s="124"/>
      <c r="H7" s="124"/>
      <c r="I7" s="35"/>
      <c r="M7" s="7" t="s">
        <v>69</v>
      </c>
      <c r="N7" s="29"/>
      <c r="O7" s="31" t="s">
        <v>79</v>
      </c>
      <c r="P7" s="29"/>
      <c r="Q7" s="31" t="s">
        <v>79</v>
      </c>
      <c r="S7" s="31" t="s">
        <v>79</v>
      </c>
    </row>
    <row r="8" spans="1:24" s="39" customFormat="1" ht="20.25" customHeight="1" x14ac:dyDescent="0.25">
      <c r="A8" s="115" t="s">
        <v>80</v>
      </c>
      <c r="B8" s="116"/>
      <c r="C8" s="116"/>
      <c r="D8" s="116"/>
      <c r="E8" s="116"/>
      <c r="F8" s="116"/>
      <c r="G8" s="116"/>
      <c r="H8" s="116"/>
      <c r="I8" s="36"/>
      <c r="J8" s="37"/>
      <c r="K8" s="37"/>
      <c r="L8" s="37"/>
      <c r="M8" s="37"/>
      <c r="N8" s="37"/>
      <c r="O8" s="38" t="s">
        <v>81</v>
      </c>
      <c r="P8" s="37"/>
      <c r="Q8" s="38" t="s">
        <v>81</v>
      </c>
      <c r="R8" s="37"/>
      <c r="S8" s="38" t="s">
        <v>81</v>
      </c>
      <c r="T8" s="37"/>
      <c r="U8" s="37"/>
      <c r="V8" s="37"/>
      <c r="W8" s="37"/>
      <c r="X8" s="37"/>
    </row>
    <row r="9" spans="1:24" s="40" customFormat="1" ht="15" customHeight="1" x14ac:dyDescent="0.25">
      <c r="A9" s="117" t="s">
        <v>29</v>
      </c>
      <c r="B9" s="117"/>
      <c r="C9" s="117"/>
      <c r="D9" s="117"/>
      <c r="E9" s="117"/>
      <c r="F9" s="117"/>
      <c r="G9" s="118" t="s">
        <v>36</v>
      </c>
      <c r="H9" s="118" t="s">
        <v>46</v>
      </c>
      <c r="I9" s="118" t="s">
        <v>47</v>
      </c>
      <c r="M9" s="41"/>
      <c r="O9" s="41" t="s">
        <v>82</v>
      </c>
      <c r="Q9" s="41" t="s">
        <v>82</v>
      </c>
      <c r="S9" s="41" t="s">
        <v>82</v>
      </c>
    </row>
    <row r="10" spans="1:24" s="43" customFormat="1" ht="44.25" customHeight="1" x14ac:dyDescent="0.25">
      <c r="A10" s="42" t="s">
        <v>60</v>
      </c>
      <c r="B10" s="42" t="s">
        <v>61</v>
      </c>
      <c r="C10" s="42" t="s">
        <v>62</v>
      </c>
      <c r="D10" s="42" t="s">
        <v>19</v>
      </c>
      <c r="E10" s="42" t="s">
        <v>45</v>
      </c>
      <c r="F10" s="42" t="s">
        <v>48</v>
      </c>
      <c r="G10" s="118"/>
      <c r="H10" s="118"/>
      <c r="I10" s="118"/>
      <c r="M10" s="38"/>
      <c r="O10" s="31" t="s">
        <v>83</v>
      </c>
      <c r="Q10" s="31" t="s">
        <v>83</v>
      </c>
      <c r="S10" s="31" t="s">
        <v>83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84</v>
      </c>
      <c r="Q11" s="31" t="s">
        <v>84</v>
      </c>
      <c r="S11" s="31" t="s">
        <v>84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75</vt:i4>
      </vt:variant>
    </vt:vector>
  </HeadingPairs>
  <TitlesOfParts>
    <vt:vector size="85" baseType="lpstr">
      <vt:lpstr>PUNTAJE</vt:lpstr>
      <vt:lpstr>EST</vt:lpstr>
      <vt:lpstr>S3A Nombre1</vt:lpstr>
      <vt:lpstr>S3A Nombre2</vt:lpstr>
      <vt:lpstr>S3A Nombre3</vt:lpstr>
      <vt:lpstr>S3A Nombre4</vt:lpstr>
      <vt:lpstr>S3A Nombre5</vt:lpstr>
      <vt:lpstr>S3A Nombre6</vt:lpstr>
      <vt:lpstr>S3A Nombre7</vt:lpstr>
      <vt:lpstr>S3A Nombre8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'S3A Nombre7'!Área_de_impresión</vt:lpstr>
      <vt:lpstr>'S3A Nombre8'!Área_de_impresión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'S3A Nombre7'!Categoria</vt:lpstr>
      <vt:lpstr>'S3A Nombre8'!Categoria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'S3A Nombre5'!Ingeniero_Supervisor_S2_Comercialización</vt:lpstr>
      <vt:lpstr>'S3A Nombre6'!Ingeniero_Supervisor_S2_Comercialización</vt:lpstr>
      <vt:lpstr>'S3A Nombre7'!Ingeniero_Supervisor_S2_Comercialización</vt:lpstr>
      <vt:lpstr>'S3A Nombre8'!Ingeniero_Supervisor_S2_Comercialización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'S3A Nombre5'!Ingeniero_Supervisor_S2_Distribución</vt:lpstr>
      <vt:lpstr>'S3A Nombre6'!Ingeniero_Supervisor_S2_Distribución</vt:lpstr>
      <vt:lpstr>'S3A Nombre7'!Ingeniero_Supervisor_S2_Distribución</vt:lpstr>
      <vt:lpstr>'S3A Nombre8'!Ingeniero_Supervisor_S2_Distribución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'S3A Nombre5'!Ingeniero_Supervisor_S3A_Comercialización</vt:lpstr>
      <vt:lpstr>'S3A Nombre6'!Ingeniero_Supervisor_S3A_Comercialización</vt:lpstr>
      <vt:lpstr>'S3A Nombre7'!Ingeniero_Supervisor_S3A_Comercialización</vt:lpstr>
      <vt:lpstr>'S3A Nombre8'!Ingeniero_Supervisor_S3A_Comercialización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'S3A Nombre5'!Ingeniero_Supervisor_S3A_Distribución</vt:lpstr>
      <vt:lpstr>'S3A Nombre6'!Ingeniero_Supervisor_S3A_Distribución</vt:lpstr>
      <vt:lpstr>'S3A Nombre7'!Ingeniero_Supervisor_S3A_Distribución</vt:lpstr>
      <vt:lpstr>'S3A Nombre8'!Ingeniero_Supervisor_S3A_Distribución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'S3A Nombre5'!Ingeniero_Supervisor_S3B_Comercialización</vt:lpstr>
      <vt:lpstr>'S3A Nombre6'!Ingeniero_Supervisor_S3B_Comercialización</vt:lpstr>
      <vt:lpstr>'S3A Nombre7'!Ingeniero_Supervisor_S3B_Comercialización</vt:lpstr>
      <vt:lpstr>'S3A Nombre8'!Ingeniero_Supervisor_S3B_Comercialización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'S3A Nombre5'!Ingeniero_Supervisor_S3B_Distribución</vt:lpstr>
      <vt:lpstr>'S3A Nombre6'!Ingeniero_Supervisor_S3B_Distribución</vt:lpstr>
      <vt:lpstr>'S3A Nombre7'!Ingeniero_Supervisor_S3B_Distribución</vt:lpstr>
      <vt:lpstr>'S3A Nombre8'!Ingeniero_Supervisor_S3B_Distribución</vt:lpstr>
      <vt:lpstr>EST!Títulos_a_imprimir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'S3A Nombre7'!Títulos_a_imprimir</vt:lpstr>
      <vt:lpstr>'S3A Nombre8'!Títulos_a_imprimir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2016-05-13T13:33:57Z</cp:lastPrinted>
  <dcterms:created xsi:type="dcterms:W3CDTF">2015-07-14T23:04:51Z</dcterms:created>
  <dcterms:modified xsi:type="dcterms:W3CDTF">2016-05-20T23:52:21Z</dcterms:modified>
</cp:coreProperties>
</file>